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94" windowHeight="13920"/>
  </bookViews>
  <sheets>
    <sheet name="项目支出绩效自评表" sheetId="1" r:id="rId1"/>
  </sheets>
  <definedNames>
    <definedName name="_xlnm.Print_Area" localSheetId="0">项目支出绩效自评表!$A$1:$N$28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<sst xmlns="http://schemas.openxmlformats.org/spreadsheetml/2006/main" count="99" uniqueCount="81">
  <si>
    <r>
      <rPr>
        <sz val="18"/>
        <color rgb="FF000000"/>
        <rFont val="方正小标宋简体"/>
        <charset val="134"/>
      </rPr>
      <t>项目支出绩效自评表</t>
    </r>
    <r>
      <rPr>
        <sz val="14"/>
        <color rgb="FF000000"/>
        <rFont val="方正小标宋简体"/>
        <charset val="134"/>
      </rPr>
      <t xml:space="preserve">（2024年度）  </t>
    </r>
    <r>
      <rPr>
        <sz val="14"/>
        <color rgb="FF000000"/>
        <rFont val="仿宋_GB2312"/>
        <charset val="134"/>
      </rPr>
      <t xml:space="preserve">           </t>
    </r>
    <r>
      <rPr>
        <sz val="11"/>
        <color rgb="FF000000"/>
        <rFont val="仿宋_GB2312"/>
        <charset val="134"/>
      </rPr>
      <t xml:space="preserve"> </t>
    </r>
  </si>
  <si>
    <t>单位名称（盖章）：</t>
  </si>
  <si>
    <t>北京市北运河管理处</t>
  </si>
  <si>
    <t>项目名称</t>
  </si>
  <si>
    <t>北运河管理处水利工程日常维修养护费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</si>
  <si>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</si>
  <si>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</si>
  <si>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</si>
  <si>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</si>
  <si>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</si>
  <si>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</si>
  <si>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</si>
  <si>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</si>
  <si>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</si>
  <si>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</si>
  <si>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</si>
  <si>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</si>
  <si>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</si>
  <si>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</si>
  <si>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   其他资金</t>
  </si>
  <si>
    <t>年度总体目标</t>
  </si>
  <si>
    <t>预期目标</t>
  </si>
  <si>
    <t>实际完成情况</t>
  </si>
  <si>
    <t>通过项目的实施确保水工建筑物和设备设施安全稳定运行，切实发挥水利工程防洪兴利效益，保证城市水环境安全，营造优质的水环境，为首都人民提供更加宜居的生态环境，同时，持续为防汛安全提供支撑和保障。</t>
  </si>
  <si>
    <t>通过完成水闸维护、泵站维护、发电机维修养护等，保证了设备设施正常运转，确保水利工程安全稳定运行，为北运河流域防洪安全提供了坚实保障；完成所辖河道的绿化水环境维护，实现了管理范围内河道水面、岸坡等区域卫生状况良好，绿地植物正常生长，保证了水环境安全；完成镜河再生水购置，营造镜河优美水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</si>
  <si>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</si>
  <si>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</si>
  <si>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</si>
  <si>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</si>
  <si>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</si>
  <si>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</si>
  <si>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</si>
  <si>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</si>
  <si>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</si>
  <si>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指标1：绿地维护及水面岸坡保洁面积</t>
  </si>
  <si>
    <t>≥2784万平方米</t>
  </si>
  <si>
    <t>2779万平方米</t>
  </si>
  <si>
    <t>镜河北段受东古城街跨河桥工程影响尚不具备通水条件，导致水面工程量减少54000平方米。改进措施：提高项目前瞻性，及时调整指标。</t>
  </si>
  <si>
    <t>指标4：维护泵站的数量</t>
  </si>
  <si>
    <t>=2座</t>
  </si>
  <si>
    <t>2座</t>
  </si>
  <si>
    <t>指标5：维护光缆（含配套设施）数量</t>
  </si>
  <si>
    <t>=67公里</t>
  </si>
  <si>
    <t>67公里</t>
  </si>
  <si>
    <t>指标6：维护水闸的数量</t>
  </si>
  <si>
    <t>=78个</t>
  </si>
  <si>
    <t>78个</t>
  </si>
  <si>
    <t>质量
指标</t>
  </si>
  <si>
    <t>指标1：保洁区域卫生状况达到的标准</t>
  </si>
  <si>
    <t>良好、无垃圾废物及漂浮物</t>
  </si>
  <si>
    <t>设定指标值不易衡量。改进措施：对指标进行量化。</t>
  </si>
  <si>
    <t>指标2：镜河水位正常，水质达标</t>
  </si>
  <si>
    <t>达标</t>
  </si>
  <si>
    <t>指标3：水利工程维护验收合格率</t>
  </si>
  <si>
    <t>=100%</t>
  </si>
  <si>
    <t>时效
指标</t>
  </si>
  <si>
    <t>指标1：项目完成时间</t>
  </si>
  <si>
    <t>≤12月</t>
  </si>
  <si>
    <t>9月</t>
  </si>
  <si>
    <t>指标3：水工设施维护项目成本</t>
  </si>
  <si>
    <t>≤130万元</t>
  </si>
  <si>
    <t>129.519879万元</t>
  </si>
  <si>
    <t>指标4：项目总成本</t>
  </si>
  <si>
    <t>≤3117.588085万元</t>
  </si>
  <si>
    <t>2960.508916万元</t>
  </si>
  <si>
    <t>核减金额较多。改进措施：进一步加强预算编制准确性。</t>
  </si>
  <si>
    <t>效益
指标</t>
  </si>
  <si>
    <t>经济效益指标</t>
  </si>
  <si>
    <t>社会效益指标</t>
  </si>
  <si>
    <t>指标1：通过水利工程维护，保障河道设施完好，充分发挥水利工程防洪兴利效益，保证人民生命财产安全</t>
  </si>
  <si>
    <t>较显著</t>
  </si>
  <si>
    <t>生态效益指标</t>
  </si>
  <si>
    <t>指标1：巩固绿化成果，营造优质水环境，为首都人民提供更加宜居的生态环境</t>
  </si>
  <si>
    <t>可持续影响指标</t>
  </si>
  <si>
    <t>满意度指标</t>
  </si>
  <si>
    <t>服务对象满意度指标</t>
  </si>
  <si>
    <t>指标1：沿岸河道两侧居民满意度</t>
  </si>
  <si>
    <t>≥90%</t>
  </si>
  <si>
    <t>调查问卷设置较简单。改进措施：对调查问卷进行调整，充分开展调查。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</si>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</sst>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</font>
    <font>
      <sz val="11"/>
      <color rgb="FF000000"/>
      <name val="仿宋_GB2312"/>
      <charset val="134"/>
    </font>
    <font>
      <sz val="18"/>
      <color rgb="FF000000"/>
      <name val="方正小标宋简体"/>
      <charset val="134"/>
    </font>
    <font>
      <sz val="9"/>
      <color rgb="FF000000"/>
      <name val="仿宋_GB2312"/>
      <charset val="134"/>
    </font>
    <font>
      <sz val="9"/>
      <name val="仿宋_GB2312"/>
      <charset val="134"/>
    </font>
    <font>
      <sz val="11"/>
      <name val="仿宋_GB2312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方正小标宋简体"/>
      <charset val="134"/>
    </font>
    <font>
      <sz val="14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6" fillId="0" borderId="0">
      <alignment vertical="top"/>
      <protection locked="0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10" fontId="1" fillId="0" borderId="1" xfId="3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9"/>
  <sheetViews>
    <sheetView tabSelected="1" zoomScale="85" zoomScaleNormal="85" topLeftCell="A14" workbookViewId="0">
      <selection activeCell="H11" sqref="H11:N11"/>
    </sheetView>
  </sheetViews>
  <sheetFormatPr defaultColWidth="9" defaultRowHeight="14.1"/>
  <cols>
    <col min="1" max="1" width="5.13513513513514" customWidth="1"/>
    <col min="2" max="2" width="6" customWidth="1"/>
    <col min="3" max="3" width="7.72072072072072" customWidth="1"/>
    <col min="4" max="4" width="7.1981981981982" customWidth="1"/>
    <col min="5" max="5" width="11.5315315315315" customWidth="1"/>
    <col min="6" max="6" width="10" customWidth="1"/>
    <col min="7" max="7" width="13.2702702702703" customWidth="1"/>
    <col min="8" max="8" width="11.5315315315315" customWidth="1"/>
    <col min="9" max="9" width="3.90990990990991" customWidth="1"/>
    <col min="10" max="10" width="4.53153153153153" customWidth="1"/>
    <col min="11" max="11" width="3.90990990990991" customWidth="1"/>
    <col min="12" max="12" width="4" customWidth="1"/>
    <col min="13" max="13" width="8.17117117117117" customWidth="1"/>
    <col min="14" max="14" width="10.2792792792793" customWidth="1"/>
    <col min="16" max="16" width="28.0900900900901" customWidth="1"/>
  </cols>
  <sheetData>
    <row r="1" ht="36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8"/>
      <c r="P1" s="29"/>
    </row>
    <row r="2" s="1" customFormat="1" ht="17" customHeight="1" spans="1:16">
      <c r="A2" s="1" t="s">
        <v>1</v>
      </c>
      <c r="D2" s="3" t="s">
        <v>2</v>
      </c>
      <c r="E2" s="3"/>
      <c r="F2" s="3"/>
      <c r="G2" s="3"/>
      <c r="J2" s="30"/>
      <c r="K2" s="30"/>
      <c r="L2" s="30"/>
      <c r="M2" s="30"/>
      <c r="N2" s="30"/>
      <c r="O2" s="31"/>
      <c r="P2" s="31"/>
    </row>
    <row r="3" ht="15" customHeight="1" spans="1:16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9"/>
      <c r="P3" s="29"/>
    </row>
    <row r="4" ht="28.5" customHeight="1" spans="1:16">
      <c r="A4" s="4" t="s">
        <v>5</v>
      </c>
      <c r="B4" s="4"/>
      <c r="C4" s="6" t="s">
        <v>6</v>
      </c>
      <c r="D4" s="6"/>
      <c r="E4" s="6"/>
      <c r="F4" s="6"/>
      <c r="G4" s="6"/>
      <c r="H4" s="4" t="s">
        <v>7</v>
      </c>
      <c r="I4" s="4"/>
      <c r="J4" s="5" t="s">
        <v>2</v>
      </c>
      <c r="K4" s="5"/>
      <c r="L4" s="5"/>
      <c r="M4" s="5"/>
      <c r="N4" s="5"/>
      <c r="O4" s="29"/>
      <c r="P4" s="29"/>
    </row>
    <row r="5" ht="33" customHeight="1" spans="1:16">
      <c r="A5" s="7" t="s">
        <v>8</v>
      </c>
      <c r="B5" s="8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29"/>
      <c r="P5" s="29"/>
    </row>
    <row r="6" ht="18" customHeight="1" spans="1:16">
      <c r="A6" s="9"/>
      <c r="B6" s="10"/>
      <c r="C6" s="11" t="s">
        <v>15</v>
      </c>
      <c r="D6" s="11"/>
      <c r="E6" s="4">
        <v>0</v>
      </c>
      <c r="F6" s="4">
        <f>SUM(F7:G9)</f>
        <v>2960.67149</v>
      </c>
      <c r="G6" s="4">
        <f>SUM(G7:G7)</f>
        <v>0</v>
      </c>
      <c r="H6" s="4">
        <f>SUM(H7:I9)</f>
        <v>2960.508916</v>
      </c>
      <c r="I6" s="4">
        <f>SUM(I7:I7)</f>
        <v>0</v>
      </c>
      <c r="J6" s="4">
        <v>10</v>
      </c>
      <c r="K6" s="4"/>
      <c r="L6" s="32">
        <f>ROUND(H6/F6,4)</f>
        <v>0.9999</v>
      </c>
      <c r="M6" s="32"/>
      <c r="N6" s="4">
        <f>ROUND(J6*L6,2)</f>
        <v>10</v>
      </c>
      <c r="O6" s="29"/>
      <c r="P6" s="29"/>
    </row>
    <row r="7" ht="26" customHeight="1" spans="1:16">
      <c r="A7" s="9"/>
      <c r="B7" s="10"/>
      <c r="C7" s="4" t="s">
        <v>16</v>
      </c>
      <c r="D7" s="4"/>
      <c r="E7" s="4">
        <v>0</v>
      </c>
      <c r="F7" s="4">
        <v>2960.67149</v>
      </c>
      <c r="G7" s="4"/>
      <c r="H7" s="4">
        <v>2960.508916</v>
      </c>
      <c r="I7" s="4"/>
      <c r="J7" s="4" t="s">
        <v>17</v>
      </c>
      <c r="K7" s="4"/>
      <c r="L7" s="32">
        <f>ROUND(H7/F7,4)</f>
        <v>0.9999</v>
      </c>
      <c r="M7" s="32"/>
      <c r="N7" s="4" t="s">
        <v>17</v>
      </c>
      <c r="O7" s="33"/>
      <c r="P7" s="33"/>
    </row>
    <row r="8" ht="26" customHeight="1" spans="1:16">
      <c r="A8" s="9"/>
      <c r="B8" s="10"/>
      <c r="C8" s="4" t="s">
        <v>18</v>
      </c>
      <c r="D8" s="4"/>
      <c r="E8" s="4">
        <v>0</v>
      </c>
      <c r="F8" s="12">
        <v>0</v>
      </c>
      <c r="G8" s="13"/>
      <c r="H8" s="12">
        <v>0</v>
      </c>
      <c r="I8" s="13"/>
      <c r="J8" s="4" t="s">
        <v>17</v>
      </c>
      <c r="K8" s="4"/>
      <c r="L8" s="4" t="s">
        <v>17</v>
      </c>
      <c r="M8" s="4"/>
      <c r="N8" s="4" t="s">
        <v>17</v>
      </c>
      <c r="O8" s="33"/>
      <c r="P8" s="33"/>
    </row>
    <row r="9" ht="26" customHeight="1" spans="1:16">
      <c r="A9" s="14"/>
      <c r="B9" s="15"/>
      <c r="C9" s="4" t="s">
        <v>19</v>
      </c>
      <c r="D9" s="4"/>
      <c r="E9" s="4">
        <v>0</v>
      </c>
      <c r="F9" s="12">
        <v>0</v>
      </c>
      <c r="G9" s="13"/>
      <c r="H9" s="12">
        <v>0</v>
      </c>
      <c r="I9" s="13"/>
      <c r="J9" s="4" t="s">
        <v>17</v>
      </c>
      <c r="K9" s="4"/>
      <c r="L9" s="4" t="s">
        <v>17</v>
      </c>
      <c r="M9" s="4"/>
      <c r="N9" s="4" t="s">
        <v>17</v>
      </c>
      <c r="O9" s="33"/>
      <c r="P9" s="33"/>
    </row>
    <row r="10" ht="15" customHeight="1" spans="1:16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29"/>
      <c r="P10" s="29"/>
    </row>
    <row r="11" ht="77" customHeight="1" spans="1:16">
      <c r="A11" s="4"/>
      <c r="B11" s="16" t="s">
        <v>23</v>
      </c>
      <c r="C11" s="16"/>
      <c r="D11" s="16"/>
      <c r="E11" s="16"/>
      <c r="F11" s="16"/>
      <c r="G11" s="16"/>
      <c r="H11" s="17" t="s">
        <v>24</v>
      </c>
      <c r="I11" s="17"/>
      <c r="J11" s="17"/>
      <c r="K11" s="17"/>
      <c r="L11" s="17"/>
      <c r="M11" s="17"/>
      <c r="N11" s="17"/>
      <c r="O11" s="29"/>
      <c r="P11" s="29"/>
    </row>
    <row r="12" ht="41" customHeight="1" spans="1:16">
      <c r="A12" s="1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  <c r="O12" s="33"/>
      <c r="P12" s="33"/>
    </row>
    <row r="13" ht="35" customHeight="1" spans="1:16">
      <c r="A13" s="18"/>
      <c r="B13" s="4" t="s">
        <v>32</v>
      </c>
      <c r="C13" s="19" t="s">
        <v>33</v>
      </c>
      <c r="D13" s="5" t="s">
        <v>34</v>
      </c>
      <c r="E13" s="5"/>
      <c r="F13" s="5"/>
      <c r="G13" s="20" t="s">
        <v>35</v>
      </c>
      <c r="H13" s="4" t="s">
        <v>36</v>
      </c>
      <c r="I13" s="34">
        <v>14</v>
      </c>
      <c r="J13" s="4"/>
      <c r="K13" s="4">
        <v>13.99</v>
      </c>
      <c r="L13" s="4"/>
      <c r="M13" s="4" t="s">
        <v>37</v>
      </c>
      <c r="N13" s="4"/>
      <c r="O13" s="35"/>
      <c r="P13" s="35"/>
    </row>
    <row r="14" ht="49" customHeight="1" spans="1:16">
      <c r="A14" s="18"/>
      <c r="B14" s="4"/>
      <c r="C14" s="21"/>
      <c r="D14" s="22" t="s">
        <v>38</v>
      </c>
      <c r="E14" s="23"/>
      <c r="F14" s="24"/>
      <c r="G14" s="20" t="s">
        <v>39</v>
      </c>
      <c r="H14" s="4" t="s">
        <v>40</v>
      </c>
      <c r="I14" s="36">
        <v>3</v>
      </c>
      <c r="J14" s="13"/>
      <c r="K14" s="37">
        <v>3</v>
      </c>
      <c r="L14" s="38"/>
      <c r="M14" s="39"/>
      <c r="N14" s="40"/>
      <c r="O14" s="35"/>
      <c r="P14" s="35"/>
    </row>
    <row r="15" ht="62" customHeight="1" spans="1:16">
      <c r="A15" s="18"/>
      <c r="B15" s="4"/>
      <c r="C15" s="21"/>
      <c r="D15" s="22" t="s">
        <v>41</v>
      </c>
      <c r="E15" s="23"/>
      <c r="F15" s="24"/>
      <c r="G15" s="20" t="s">
        <v>42</v>
      </c>
      <c r="H15" s="4" t="s">
        <v>43</v>
      </c>
      <c r="I15" s="36">
        <v>7</v>
      </c>
      <c r="J15" s="13"/>
      <c r="K15" s="37">
        <v>7</v>
      </c>
      <c r="L15" s="38"/>
      <c r="M15" s="39"/>
      <c r="N15" s="40"/>
      <c r="O15" s="35"/>
      <c r="P15" s="35"/>
    </row>
    <row r="16" ht="22" customHeight="1" spans="1:16">
      <c r="A16" s="18"/>
      <c r="B16" s="4"/>
      <c r="C16" s="21"/>
      <c r="D16" s="22" t="s">
        <v>44</v>
      </c>
      <c r="E16" s="23"/>
      <c r="F16" s="24"/>
      <c r="G16" s="20" t="s">
        <v>45</v>
      </c>
      <c r="H16" s="4" t="s">
        <v>46</v>
      </c>
      <c r="I16" s="36">
        <v>5</v>
      </c>
      <c r="J16" s="13"/>
      <c r="K16" s="37">
        <v>5</v>
      </c>
      <c r="L16" s="38"/>
      <c r="M16" s="12"/>
      <c r="N16" s="13"/>
      <c r="O16" s="35"/>
      <c r="P16" s="35"/>
    </row>
    <row r="17" ht="37" customHeight="1" spans="1:16">
      <c r="A17" s="18"/>
      <c r="B17" s="4"/>
      <c r="C17" s="4" t="s">
        <v>47</v>
      </c>
      <c r="D17" s="5" t="s">
        <v>48</v>
      </c>
      <c r="E17" s="5"/>
      <c r="F17" s="5"/>
      <c r="G17" s="20" t="s">
        <v>49</v>
      </c>
      <c r="H17" s="4" t="s">
        <v>49</v>
      </c>
      <c r="I17" s="4">
        <v>5</v>
      </c>
      <c r="J17" s="4"/>
      <c r="K17" s="26">
        <v>4.25</v>
      </c>
      <c r="L17" s="26"/>
      <c r="M17" s="41" t="s">
        <v>50</v>
      </c>
      <c r="N17" s="41"/>
      <c r="O17" s="42"/>
      <c r="P17" s="42"/>
    </row>
    <row r="18" ht="37" customHeight="1" spans="1:16">
      <c r="A18" s="18"/>
      <c r="B18" s="4"/>
      <c r="C18" s="4"/>
      <c r="D18" s="5" t="s">
        <v>51</v>
      </c>
      <c r="E18" s="5"/>
      <c r="F18" s="5"/>
      <c r="G18" s="20" t="s">
        <v>52</v>
      </c>
      <c r="H18" s="4" t="s">
        <v>52</v>
      </c>
      <c r="I18" s="4">
        <v>3</v>
      </c>
      <c r="J18" s="4"/>
      <c r="K18" s="26">
        <v>2.55</v>
      </c>
      <c r="L18" s="26"/>
      <c r="M18" s="41" t="s">
        <v>50</v>
      </c>
      <c r="N18" s="41"/>
      <c r="O18" s="33"/>
      <c r="P18" s="33"/>
    </row>
    <row r="19" ht="22" customHeight="1" spans="1:16">
      <c r="A19" s="18"/>
      <c r="B19" s="4"/>
      <c r="C19" s="4"/>
      <c r="D19" s="5" t="s">
        <v>53</v>
      </c>
      <c r="E19" s="5"/>
      <c r="F19" s="5"/>
      <c r="G19" s="20" t="s">
        <v>54</v>
      </c>
      <c r="H19" s="25">
        <v>1</v>
      </c>
      <c r="I19" s="4">
        <v>4</v>
      </c>
      <c r="J19" s="4"/>
      <c r="K19" s="4">
        <v>4</v>
      </c>
      <c r="L19" s="4"/>
      <c r="M19" s="4"/>
      <c r="N19" s="4"/>
      <c r="O19" s="33"/>
      <c r="P19" s="33"/>
    </row>
    <row r="20" ht="74" customHeight="1" spans="1:16">
      <c r="A20" s="18"/>
      <c r="B20" s="4"/>
      <c r="C20" s="4" t="s">
        <v>55</v>
      </c>
      <c r="D20" s="5" t="s">
        <v>56</v>
      </c>
      <c r="E20" s="5"/>
      <c r="F20" s="5"/>
      <c r="G20" s="4" t="s">
        <v>57</v>
      </c>
      <c r="H20" s="26" t="s">
        <v>58</v>
      </c>
      <c r="I20" s="4">
        <v>4</v>
      </c>
      <c r="J20" s="4"/>
      <c r="K20" s="4">
        <v>4</v>
      </c>
      <c r="L20" s="4"/>
      <c r="M20" s="43"/>
      <c r="N20" s="43"/>
      <c r="O20" s="33"/>
      <c r="P20" s="33"/>
    </row>
    <row r="21" ht="27" customHeight="1" spans="1:16">
      <c r="A21" s="18"/>
      <c r="B21" s="21"/>
      <c r="C21" s="4"/>
      <c r="D21" s="5" t="s">
        <v>59</v>
      </c>
      <c r="E21" s="5"/>
      <c r="F21" s="5"/>
      <c r="G21" s="4" t="s">
        <v>60</v>
      </c>
      <c r="H21" s="4" t="s">
        <v>61</v>
      </c>
      <c r="I21" s="12">
        <v>6</v>
      </c>
      <c r="J21" s="13"/>
      <c r="K21" s="12">
        <v>6</v>
      </c>
      <c r="L21" s="13"/>
      <c r="M21" s="12"/>
      <c r="N21" s="13"/>
      <c r="O21" s="33"/>
      <c r="P21" s="33"/>
    </row>
    <row r="22" ht="42.45" spans="1:16">
      <c r="A22" s="18"/>
      <c r="B22" s="21"/>
      <c r="C22" s="4"/>
      <c r="D22" s="5" t="s">
        <v>62</v>
      </c>
      <c r="E22" s="5"/>
      <c r="F22" s="5"/>
      <c r="G22" s="4" t="s">
        <v>63</v>
      </c>
      <c r="H22" s="4" t="s">
        <v>64</v>
      </c>
      <c r="I22" s="12">
        <v>9</v>
      </c>
      <c r="J22" s="13"/>
      <c r="K22" s="12">
        <v>8</v>
      </c>
      <c r="L22" s="13"/>
      <c r="M22" s="44" t="s">
        <v>65</v>
      </c>
      <c r="N22" s="45"/>
      <c r="O22" s="33"/>
      <c r="P22" s="33"/>
    </row>
    <row r="23" ht="28.3" spans="1:16">
      <c r="A23" s="18"/>
      <c r="B23" s="4" t="s">
        <v>66</v>
      </c>
      <c r="C23" s="4" t="s">
        <v>67</v>
      </c>
      <c r="D23" s="5"/>
      <c r="E23" s="5"/>
      <c r="F23" s="5"/>
      <c r="G23" s="4"/>
      <c r="H23" s="4"/>
      <c r="I23" s="4"/>
      <c r="J23" s="4"/>
      <c r="K23" s="4"/>
      <c r="L23" s="4"/>
      <c r="M23" s="4"/>
      <c r="N23" s="4"/>
      <c r="O23" s="29"/>
      <c r="P23" s="29"/>
    </row>
    <row r="24" ht="59" customHeight="1" spans="1:16">
      <c r="A24" s="18"/>
      <c r="B24" s="4"/>
      <c r="C24" s="4" t="s">
        <v>68</v>
      </c>
      <c r="D24" s="5" t="s">
        <v>69</v>
      </c>
      <c r="E24" s="5"/>
      <c r="F24" s="5"/>
      <c r="G24" s="4" t="s">
        <v>70</v>
      </c>
      <c r="H24" s="4" t="s">
        <v>70</v>
      </c>
      <c r="I24" s="4">
        <v>10</v>
      </c>
      <c r="J24" s="4"/>
      <c r="K24" s="4">
        <v>8.5</v>
      </c>
      <c r="L24" s="4"/>
      <c r="M24" s="41" t="s">
        <v>50</v>
      </c>
      <c r="N24" s="41"/>
      <c r="O24" s="29"/>
      <c r="P24" s="29"/>
    </row>
    <row r="25" ht="64" customHeight="1" spans="1:14">
      <c r="A25" s="18"/>
      <c r="B25" s="4"/>
      <c r="C25" s="4" t="s">
        <v>71</v>
      </c>
      <c r="D25" s="5" t="s">
        <v>72</v>
      </c>
      <c r="E25" s="5"/>
      <c r="F25" s="5"/>
      <c r="G25" s="4" t="s">
        <v>70</v>
      </c>
      <c r="H25" s="4" t="s">
        <v>70</v>
      </c>
      <c r="I25" s="4">
        <v>10</v>
      </c>
      <c r="J25" s="4"/>
      <c r="K25" s="4">
        <v>8.5</v>
      </c>
      <c r="L25" s="4"/>
      <c r="M25" s="41" t="s">
        <v>50</v>
      </c>
      <c r="N25" s="41"/>
    </row>
    <row r="26" ht="42.45" spans="1:14">
      <c r="A26" s="18"/>
      <c r="B26" s="4"/>
      <c r="C26" s="4" t="s">
        <v>73</v>
      </c>
      <c r="D26" s="5"/>
      <c r="E26" s="5"/>
      <c r="F26" s="5"/>
      <c r="G26" s="4"/>
      <c r="H26" s="4"/>
      <c r="I26" s="4"/>
      <c r="J26" s="4"/>
      <c r="K26" s="4"/>
      <c r="L26" s="4"/>
      <c r="M26" s="4"/>
      <c r="N26" s="4"/>
    </row>
    <row r="27" ht="49" customHeight="1" spans="1:14">
      <c r="A27" s="18"/>
      <c r="B27" s="4" t="s">
        <v>74</v>
      </c>
      <c r="C27" s="4" t="s">
        <v>75</v>
      </c>
      <c r="D27" s="5" t="s">
        <v>76</v>
      </c>
      <c r="E27" s="5"/>
      <c r="F27" s="5"/>
      <c r="G27" s="25" t="s">
        <v>77</v>
      </c>
      <c r="H27" s="25">
        <v>0.97</v>
      </c>
      <c r="I27" s="4">
        <v>10</v>
      </c>
      <c r="J27" s="4"/>
      <c r="K27" s="4">
        <v>9</v>
      </c>
      <c r="L27" s="4"/>
      <c r="M27" s="46" t="s">
        <v>78</v>
      </c>
      <c r="N27" s="47"/>
    </row>
    <row r="28" ht="24" customHeight="1" spans="1:14">
      <c r="A28" s="4" t="s">
        <v>79</v>
      </c>
      <c r="B28" s="4"/>
      <c r="C28" s="4"/>
      <c r="D28" s="4"/>
      <c r="E28" s="4"/>
      <c r="F28" s="4"/>
      <c r="G28" s="4"/>
      <c r="H28" s="4"/>
      <c r="I28" s="4"/>
      <c r="J28" s="4"/>
      <c r="K28" s="4">
        <f>SUM(K13:L27,N6)</f>
        <v>93.79</v>
      </c>
      <c r="L28" s="4"/>
      <c r="M28" s="48"/>
      <c r="N28" s="48"/>
    </row>
    <row r="29" ht="176" customHeight="1" spans="1:14">
      <c r="A29" s="27" t="s">
        <v>80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2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P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P12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O17:P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10:A11"/>
    <mergeCell ref="A12:A27"/>
    <mergeCell ref="B13:B20"/>
    <mergeCell ref="B21:B22"/>
    <mergeCell ref="B23:B26"/>
    <mergeCell ref="C13:C16"/>
    <mergeCell ref="C17:C19"/>
    <mergeCell ref="C21:C22"/>
    <mergeCell ref="A5:B9"/>
    <mergeCell ref="O18:P20"/>
  </mergeCells>
  <pageMargins left="0.554861111111111" right="0.554861111111111" top="0.550694444444444" bottom="0.23611111111111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天天快乐</cp:lastModifiedBy>
  <dcterms:created xsi:type="dcterms:W3CDTF">2022-03-18T09:44:00Z</dcterms:created>
  <dcterms:modified xsi:type="dcterms:W3CDTF">2025-08-25T12:18:47Z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F43499875854479F96D711E41CFD70E1</vt:lpwstr>
  </property>
</Properties>
</file>